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LANDA\Desktop\recuperado ordenador antiguo\Usuario\Mis documentos\LINKEDIN VIDEOS\POWER PIVOT eXCEL 2016\"/>
    </mc:Choice>
  </mc:AlternateContent>
  <xr:revisionPtr revIDLastSave="0" documentId="8_{965A7057-A221-4862-9681-AE05269250C7}" xr6:coauthVersionLast="36" xr6:coauthVersionMax="36" xr10:uidLastSave="{00000000-0000-0000-0000-000000000000}"/>
  <bookViews>
    <workbookView xWindow="0" yWindow="0" windowWidth="28800" windowHeight="12225" xr2:uid="{6DEC760D-4322-4BED-A0CD-36AEF206DECB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2" i="1"/>
  <c r="E3" i="1"/>
  <c r="G3" i="1" s="1"/>
  <c r="E10" i="1"/>
  <c r="E11" i="1"/>
  <c r="E14" i="1"/>
  <c r="E15" i="1"/>
  <c r="G15" i="1" s="1"/>
  <c r="E18" i="1"/>
  <c r="E22" i="1"/>
  <c r="E26" i="1"/>
  <c r="E27" i="1"/>
  <c r="G27" i="1" s="1"/>
  <c r="E2" i="1"/>
  <c r="E7" i="1"/>
  <c r="E19" i="1"/>
  <c r="G19" i="1" s="1"/>
  <c r="E23" i="1"/>
  <c r="G23" i="1" s="1"/>
  <c r="E31" i="1"/>
  <c r="E30" i="1"/>
  <c r="E29" i="1"/>
  <c r="E28" i="1"/>
  <c r="G28" i="1" s="1"/>
  <c r="E25" i="1"/>
  <c r="E24" i="1"/>
  <c r="E21" i="1"/>
  <c r="E20" i="1"/>
  <c r="G20" i="1" s="1"/>
  <c r="E17" i="1"/>
  <c r="E16" i="1"/>
  <c r="E13" i="1"/>
  <c r="E12" i="1"/>
  <c r="G12" i="1" s="1"/>
  <c r="E9" i="1"/>
  <c r="E8" i="1"/>
  <c r="E6" i="1"/>
  <c r="E5" i="1"/>
  <c r="E4" i="1"/>
  <c r="G8" i="1" l="1"/>
  <c r="G16" i="1"/>
  <c r="G24" i="1"/>
  <c r="G7" i="1"/>
  <c r="G11" i="1"/>
  <c r="G4" i="1"/>
  <c r="G31" i="1"/>
  <c r="G17" i="1"/>
  <c r="G5" i="1"/>
  <c r="G13" i="1"/>
  <c r="G21" i="1"/>
  <c r="G29" i="1"/>
  <c r="G9" i="1"/>
  <c r="G25" i="1"/>
  <c r="G2" i="1"/>
  <c r="G6" i="1"/>
  <c r="G10" i="1"/>
  <c r="G14" i="1"/>
  <c r="G18" i="1"/>
  <c r="G22" i="1"/>
  <c r="G26" i="1"/>
  <c r="G30" i="1"/>
</calcChain>
</file>

<file path=xl/sharedStrings.xml><?xml version="1.0" encoding="utf-8"?>
<sst xmlns="http://schemas.openxmlformats.org/spreadsheetml/2006/main" count="37" uniqueCount="10">
  <si>
    <t>FECHA</t>
  </si>
  <si>
    <t>PRODUCTO</t>
  </si>
  <si>
    <t>CANTIDAD</t>
  </si>
  <si>
    <t>PRECIO</t>
  </si>
  <si>
    <t>SUBTOTAL</t>
  </si>
  <si>
    <t>IVA</t>
  </si>
  <si>
    <t>Baterias</t>
  </si>
  <si>
    <t>Ruedas</t>
  </si>
  <si>
    <t>Frenos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</si>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</sst>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CAEF43-18DB-4C26-B047-5FE734AA452B}" name="Tabla1" displayName="Tabla1" ref="A1:G31" totalsRowShown="0">
  <autoFilter ref="A1:G31" xr:uid="{B907C432-0416-4ECB-BDB1-DA0F66938F9E}"/>
  <tableColumns count="7">
    <tableColumn id="1" xr3:uid="{7F7614C0-300C-426E-BBEE-DC1CCCF0ED73}" name="FECHA" dataDxfId="1"/>
    <tableColumn id="2" xr3:uid="{DFDA9220-E7DB-44DE-9A2A-CB9AB1F5C938}" name="PRODUCTO"/>
    <tableColumn id="3" xr3:uid="{0D4B1ABC-B448-4880-B2DF-E66E74CD0659}" name="CANTIDAD"/>
    <tableColumn id="4" xr3:uid="{2741F600-C263-4F60-969C-5FEEE6351182}" name="PRECIO"/>
    <tableColumn id="5" xr3:uid="{D607215D-8FB0-42E4-BEBA-61A59BC7D03D}" name="SUBTOTAL">
      <calculatedColumnFormula>C2*D2</calculatedColumnFormula>
    </tableColumn>
    <tableColumn id="6" xr3:uid="{BAABFC67-D5AC-4BF3-A8E2-0C7151118CA0}" name="IVA" dataDxfId="0">
      <calculatedColumnFormula>0.2*E2</calculatedColumnFormula>
    </tableColumn>
    <tableColumn id="7" xr3:uid="{54DF9331-BE53-40B5-A719-9F1E4D163328}" name="TOTALES">
      <calculatedColumnFormula>SUM(E2:F2)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0B80F-CB66-4DD7-848D-BADD845A6252}">
  <dimension ref="A1:G31"/>
  <sheetViews>
    <sheetView tabSelected="1" workbookViewId="0">
      <selection activeCell="L6" sqref="L6"/>
    </sheetView>
  </sheetViews>
  <sheetFormatPr baseColWidth="10" defaultRowHeight="15" x14ac:dyDescent="0.25"/>
  <cols>
    <col min="1" max="1" width="11.42578125" style="1"/>
    <col min="2" max="2" width="18.5703125" customWidth="1"/>
    <col min="3" max="3" width="12.42578125" customWidth="1"/>
    <col min="5" max="5" width="12.28515625" customWidth="1"/>
  </cols>
  <sheetData>
    <row r="1" spans="1:7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9</v>
      </c>
    </row>
    <row r="2" spans="1:7" x14ac:dyDescent="0.25">
      <c r="A2" s="1">
        <v>43344</v>
      </c>
      <c r="B2" t="s">
        <v>6</v>
      </c>
      <c r="C2">
        <v>10</v>
      </c>
      <c r="D2">
        <v>49</v>
      </c>
      <c r="E2">
        <f>C2*D2</f>
        <v>490</v>
      </c>
      <c r="F2">
        <f t="shared" ref="F2:F31" si="0">0.2*E2</f>
        <v>98</v>
      </c>
      <c r="G2">
        <f>SUM(E2:F2)</f>
        <v>588</v>
      </c>
    </row>
    <row r="3" spans="1:7" x14ac:dyDescent="0.25">
      <c r="A3" s="1">
        <v>43345</v>
      </c>
      <c r="B3" t="s">
        <v>7</v>
      </c>
      <c r="C3">
        <v>19</v>
      </c>
      <c r="D3">
        <v>45</v>
      </c>
      <c r="E3">
        <f t="shared" ref="E3:E31" si="1">C3*D3</f>
        <v>855</v>
      </c>
      <c r="F3">
        <f t="shared" si="0"/>
        <v>171</v>
      </c>
      <c r="G3">
        <f t="shared" ref="G3:G31" si="2">SUM(E3:F3)</f>
        <v>1026</v>
      </c>
    </row>
    <row r="4" spans="1:7" x14ac:dyDescent="0.25">
      <c r="A4" s="1">
        <v>43346</v>
      </c>
      <c r="B4" t="s">
        <v>8</v>
      </c>
      <c r="C4">
        <v>11</v>
      </c>
      <c r="D4">
        <v>33</v>
      </c>
      <c r="E4">
        <f t="shared" si="1"/>
        <v>363</v>
      </c>
      <c r="F4">
        <f t="shared" si="0"/>
        <v>72.600000000000009</v>
      </c>
      <c r="G4">
        <f t="shared" si="2"/>
        <v>435.6</v>
      </c>
    </row>
    <row r="5" spans="1:7" x14ac:dyDescent="0.25">
      <c r="A5" s="1">
        <v>43347</v>
      </c>
      <c r="B5" t="s">
        <v>8</v>
      </c>
      <c r="C5">
        <v>15</v>
      </c>
      <c r="D5">
        <v>41</v>
      </c>
      <c r="E5">
        <f t="shared" si="1"/>
        <v>615</v>
      </c>
      <c r="F5">
        <f t="shared" si="0"/>
        <v>123</v>
      </c>
      <c r="G5">
        <f t="shared" si="2"/>
        <v>738</v>
      </c>
    </row>
    <row r="6" spans="1:7" x14ac:dyDescent="0.25">
      <c r="A6" s="1">
        <v>43348</v>
      </c>
      <c r="B6" t="s">
        <v>6</v>
      </c>
      <c r="C6">
        <v>18</v>
      </c>
      <c r="D6">
        <v>44</v>
      </c>
      <c r="E6">
        <f t="shared" si="1"/>
        <v>792</v>
      </c>
      <c r="F6">
        <f t="shared" si="0"/>
        <v>158.4</v>
      </c>
      <c r="G6">
        <f t="shared" si="2"/>
        <v>950.4</v>
      </c>
    </row>
    <row r="7" spans="1:7" x14ac:dyDescent="0.25">
      <c r="A7" s="1">
        <v>43349</v>
      </c>
      <c r="B7" t="s">
        <v>6</v>
      </c>
      <c r="C7">
        <v>16</v>
      </c>
      <c r="D7">
        <v>36</v>
      </c>
      <c r="E7">
        <f t="shared" si="1"/>
        <v>576</v>
      </c>
      <c r="F7">
        <f t="shared" si="0"/>
        <v>115.2</v>
      </c>
      <c r="G7">
        <f t="shared" si="2"/>
        <v>691.2</v>
      </c>
    </row>
    <row r="8" spans="1:7" x14ac:dyDescent="0.25">
      <c r="A8" s="1">
        <v>43350</v>
      </c>
      <c r="B8" t="s">
        <v>7</v>
      </c>
      <c r="C8">
        <v>12</v>
      </c>
      <c r="D8">
        <v>53</v>
      </c>
      <c r="E8">
        <f t="shared" si="1"/>
        <v>636</v>
      </c>
      <c r="F8">
        <f t="shared" si="0"/>
        <v>127.2</v>
      </c>
      <c r="G8">
        <f t="shared" si="2"/>
        <v>763.2</v>
      </c>
    </row>
    <row r="9" spans="1:7" x14ac:dyDescent="0.25">
      <c r="A9" s="1">
        <v>43351</v>
      </c>
      <c r="B9" t="s">
        <v>8</v>
      </c>
      <c r="C9">
        <v>11</v>
      </c>
      <c r="D9">
        <v>48</v>
      </c>
      <c r="E9">
        <f t="shared" si="1"/>
        <v>528</v>
      </c>
      <c r="F9">
        <f t="shared" si="0"/>
        <v>105.60000000000001</v>
      </c>
      <c r="G9">
        <f t="shared" si="2"/>
        <v>633.6</v>
      </c>
    </row>
    <row r="10" spans="1:7" x14ac:dyDescent="0.25">
      <c r="A10" s="1">
        <v>43352</v>
      </c>
      <c r="B10" t="s">
        <v>8</v>
      </c>
      <c r="C10">
        <v>14</v>
      </c>
      <c r="D10">
        <v>29</v>
      </c>
      <c r="E10">
        <f t="shared" si="1"/>
        <v>406</v>
      </c>
      <c r="F10">
        <f t="shared" si="0"/>
        <v>81.2</v>
      </c>
      <c r="G10">
        <f t="shared" si="2"/>
        <v>487.2</v>
      </c>
    </row>
    <row r="11" spans="1:7" x14ac:dyDescent="0.25">
      <c r="A11" s="1">
        <v>43353</v>
      </c>
      <c r="B11" t="s">
        <v>8</v>
      </c>
      <c r="C11">
        <v>17</v>
      </c>
      <c r="D11">
        <v>43</v>
      </c>
      <c r="E11">
        <f t="shared" si="1"/>
        <v>731</v>
      </c>
      <c r="F11">
        <f t="shared" si="0"/>
        <v>146.20000000000002</v>
      </c>
      <c r="G11">
        <f t="shared" si="2"/>
        <v>877.2</v>
      </c>
    </row>
    <row r="12" spans="1:7" x14ac:dyDescent="0.25">
      <c r="A12" s="1">
        <v>43354</v>
      </c>
      <c r="B12" t="s">
        <v>8</v>
      </c>
      <c r="C12">
        <v>18</v>
      </c>
      <c r="D12">
        <v>49</v>
      </c>
      <c r="E12">
        <f t="shared" si="1"/>
        <v>882</v>
      </c>
      <c r="F12">
        <f t="shared" si="0"/>
        <v>176.4</v>
      </c>
      <c r="G12">
        <f t="shared" si="2"/>
        <v>1058.4000000000001</v>
      </c>
    </row>
    <row r="13" spans="1:7" x14ac:dyDescent="0.25">
      <c r="A13" s="1">
        <v>43355</v>
      </c>
      <c r="B13" t="s">
        <v>8</v>
      </c>
      <c r="C13">
        <v>12</v>
      </c>
      <c r="D13">
        <v>36</v>
      </c>
      <c r="E13">
        <f t="shared" si="1"/>
        <v>432</v>
      </c>
      <c r="F13">
        <f t="shared" si="0"/>
        <v>86.4</v>
      </c>
      <c r="G13">
        <f t="shared" si="2"/>
        <v>518.4</v>
      </c>
    </row>
    <row r="14" spans="1:7" x14ac:dyDescent="0.25">
      <c r="A14" s="1">
        <v>43356</v>
      </c>
      <c r="B14" t="s">
        <v>7</v>
      </c>
      <c r="C14">
        <v>17</v>
      </c>
      <c r="D14">
        <v>38</v>
      </c>
      <c r="E14">
        <f t="shared" si="1"/>
        <v>646</v>
      </c>
      <c r="F14">
        <f t="shared" si="0"/>
        <v>129.20000000000002</v>
      </c>
      <c r="G14">
        <f t="shared" si="2"/>
        <v>775.2</v>
      </c>
    </row>
    <row r="15" spans="1:7" x14ac:dyDescent="0.25">
      <c r="A15" s="1">
        <v>43357</v>
      </c>
      <c r="B15" t="s">
        <v>7</v>
      </c>
      <c r="C15">
        <v>11</v>
      </c>
      <c r="D15">
        <v>36</v>
      </c>
      <c r="E15">
        <f t="shared" si="1"/>
        <v>396</v>
      </c>
      <c r="F15">
        <f t="shared" si="0"/>
        <v>79.2</v>
      </c>
      <c r="G15">
        <f t="shared" si="2"/>
        <v>475.2</v>
      </c>
    </row>
    <row r="16" spans="1:7" x14ac:dyDescent="0.25">
      <c r="A16" s="1">
        <v>43358</v>
      </c>
      <c r="B16" t="s">
        <v>7</v>
      </c>
      <c r="C16">
        <v>11</v>
      </c>
      <c r="D16">
        <v>33</v>
      </c>
      <c r="E16">
        <f t="shared" si="1"/>
        <v>363</v>
      </c>
      <c r="F16">
        <f t="shared" si="0"/>
        <v>72.600000000000009</v>
      </c>
      <c r="G16">
        <f t="shared" si="2"/>
        <v>435.6</v>
      </c>
    </row>
    <row r="17" spans="1:7" x14ac:dyDescent="0.25">
      <c r="A17" s="1">
        <v>43359</v>
      </c>
      <c r="B17" t="s">
        <v>6</v>
      </c>
      <c r="C17">
        <v>17</v>
      </c>
      <c r="D17">
        <v>37</v>
      </c>
      <c r="E17">
        <f t="shared" si="1"/>
        <v>629</v>
      </c>
      <c r="F17">
        <f t="shared" si="0"/>
        <v>125.80000000000001</v>
      </c>
      <c r="G17">
        <f t="shared" si="2"/>
        <v>754.8</v>
      </c>
    </row>
    <row r="18" spans="1:7" x14ac:dyDescent="0.25">
      <c r="A18" s="1">
        <v>43360</v>
      </c>
      <c r="B18" t="s">
        <v>6</v>
      </c>
      <c r="C18">
        <v>17</v>
      </c>
      <c r="D18">
        <v>39</v>
      </c>
      <c r="E18">
        <f t="shared" si="1"/>
        <v>663</v>
      </c>
      <c r="F18">
        <f t="shared" si="0"/>
        <v>132.6</v>
      </c>
      <c r="G18">
        <f t="shared" si="2"/>
        <v>795.6</v>
      </c>
    </row>
    <row r="19" spans="1:7" x14ac:dyDescent="0.25">
      <c r="A19" s="1">
        <v>43361</v>
      </c>
      <c r="B19" t="s">
        <v>6</v>
      </c>
      <c r="C19">
        <v>17</v>
      </c>
      <c r="D19">
        <v>41</v>
      </c>
      <c r="E19">
        <f t="shared" si="1"/>
        <v>697</v>
      </c>
      <c r="F19">
        <f t="shared" si="0"/>
        <v>139.4</v>
      </c>
      <c r="G19">
        <f t="shared" si="2"/>
        <v>836.4</v>
      </c>
    </row>
    <row r="20" spans="1:7" x14ac:dyDescent="0.25">
      <c r="A20" s="1">
        <v>43362</v>
      </c>
      <c r="B20" t="s">
        <v>6</v>
      </c>
      <c r="C20">
        <v>18</v>
      </c>
      <c r="D20">
        <v>51</v>
      </c>
      <c r="E20">
        <f t="shared" si="1"/>
        <v>918</v>
      </c>
      <c r="F20">
        <f t="shared" si="0"/>
        <v>183.60000000000002</v>
      </c>
      <c r="G20">
        <f t="shared" si="2"/>
        <v>1101.5999999999999</v>
      </c>
    </row>
    <row r="21" spans="1:7" x14ac:dyDescent="0.25">
      <c r="A21" s="1">
        <v>43363</v>
      </c>
      <c r="B21" t="s">
        <v>6</v>
      </c>
      <c r="C21">
        <v>17</v>
      </c>
      <c r="D21">
        <v>34</v>
      </c>
      <c r="E21">
        <f t="shared" si="1"/>
        <v>578</v>
      </c>
      <c r="F21">
        <f t="shared" si="0"/>
        <v>115.60000000000001</v>
      </c>
      <c r="G21">
        <f t="shared" si="2"/>
        <v>693.6</v>
      </c>
    </row>
    <row r="22" spans="1:7" x14ac:dyDescent="0.25">
      <c r="A22" s="1">
        <v>43364</v>
      </c>
      <c r="B22" t="s">
        <v>6</v>
      </c>
      <c r="C22">
        <v>15</v>
      </c>
      <c r="D22">
        <v>48</v>
      </c>
      <c r="E22">
        <f t="shared" si="1"/>
        <v>720</v>
      </c>
      <c r="F22">
        <f t="shared" si="0"/>
        <v>144</v>
      </c>
      <c r="G22">
        <f t="shared" si="2"/>
        <v>864</v>
      </c>
    </row>
    <row r="23" spans="1:7" x14ac:dyDescent="0.25">
      <c r="A23" s="1">
        <v>43365</v>
      </c>
      <c r="B23" t="s">
        <v>6</v>
      </c>
      <c r="C23">
        <v>17</v>
      </c>
      <c r="D23">
        <v>36</v>
      </c>
      <c r="E23">
        <f t="shared" si="1"/>
        <v>612</v>
      </c>
      <c r="F23">
        <f t="shared" si="0"/>
        <v>122.4</v>
      </c>
      <c r="G23">
        <f t="shared" si="2"/>
        <v>734.4</v>
      </c>
    </row>
    <row r="24" spans="1:7" x14ac:dyDescent="0.25">
      <c r="A24" s="1">
        <v>43366</v>
      </c>
      <c r="B24" t="s">
        <v>6</v>
      </c>
      <c r="C24">
        <v>14</v>
      </c>
      <c r="D24">
        <v>35</v>
      </c>
      <c r="E24">
        <f t="shared" si="1"/>
        <v>490</v>
      </c>
      <c r="F24">
        <f t="shared" si="0"/>
        <v>98</v>
      </c>
      <c r="G24">
        <f t="shared" si="2"/>
        <v>588</v>
      </c>
    </row>
    <row r="25" spans="1:7" x14ac:dyDescent="0.25">
      <c r="A25" s="1">
        <v>43367</v>
      </c>
      <c r="B25" t="s">
        <v>7</v>
      </c>
      <c r="C25">
        <v>11</v>
      </c>
      <c r="D25">
        <v>54</v>
      </c>
      <c r="E25">
        <f t="shared" si="1"/>
        <v>594</v>
      </c>
      <c r="F25">
        <f t="shared" si="0"/>
        <v>118.80000000000001</v>
      </c>
      <c r="G25">
        <f t="shared" si="2"/>
        <v>712.8</v>
      </c>
    </row>
    <row r="26" spans="1:7" x14ac:dyDescent="0.25">
      <c r="A26" s="1">
        <v>43368</v>
      </c>
      <c r="B26" t="s">
        <v>7</v>
      </c>
      <c r="C26">
        <v>15</v>
      </c>
      <c r="D26">
        <v>37</v>
      </c>
      <c r="E26">
        <f t="shared" si="1"/>
        <v>555</v>
      </c>
      <c r="F26">
        <f t="shared" si="0"/>
        <v>111</v>
      </c>
      <c r="G26">
        <f t="shared" si="2"/>
        <v>666</v>
      </c>
    </row>
    <row r="27" spans="1:7" x14ac:dyDescent="0.25">
      <c r="A27" s="1">
        <v>43369</v>
      </c>
      <c r="B27" t="s">
        <v>7</v>
      </c>
      <c r="C27">
        <v>14</v>
      </c>
      <c r="D27">
        <v>44</v>
      </c>
      <c r="E27">
        <f t="shared" si="1"/>
        <v>616</v>
      </c>
      <c r="F27">
        <f t="shared" si="0"/>
        <v>123.2</v>
      </c>
      <c r="G27">
        <f t="shared" si="2"/>
        <v>739.2</v>
      </c>
    </row>
    <row r="28" spans="1:7" x14ac:dyDescent="0.25">
      <c r="A28" s="1">
        <v>43370</v>
      </c>
      <c r="B28" t="s">
        <v>7</v>
      </c>
      <c r="C28">
        <v>19</v>
      </c>
      <c r="D28">
        <v>54</v>
      </c>
      <c r="E28">
        <f t="shared" si="1"/>
        <v>1026</v>
      </c>
      <c r="F28">
        <f t="shared" si="0"/>
        <v>205.20000000000002</v>
      </c>
      <c r="G28">
        <f t="shared" si="2"/>
        <v>1231.2</v>
      </c>
    </row>
    <row r="29" spans="1:7" x14ac:dyDescent="0.25">
      <c r="A29" s="1">
        <v>43371</v>
      </c>
      <c r="B29" t="s">
        <v>8</v>
      </c>
      <c r="C29">
        <v>19</v>
      </c>
      <c r="D29">
        <v>45</v>
      </c>
      <c r="E29">
        <f t="shared" si="1"/>
        <v>855</v>
      </c>
      <c r="F29">
        <f t="shared" si="0"/>
        <v>171</v>
      </c>
      <c r="G29">
        <f t="shared" si="2"/>
        <v>1026</v>
      </c>
    </row>
    <row r="30" spans="1:7" x14ac:dyDescent="0.25">
      <c r="A30" s="1">
        <v>43372</v>
      </c>
      <c r="B30" t="s">
        <v>8</v>
      </c>
      <c r="C30">
        <v>10</v>
      </c>
      <c r="D30">
        <v>33</v>
      </c>
      <c r="E30">
        <f t="shared" si="1"/>
        <v>330</v>
      </c>
      <c r="F30">
        <f t="shared" si="0"/>
        <v>66</v>
      </c>
      <c r="G30">
        <f t="shared" si="2"/>
        <v>396</v>
      </c>
    </row>
    <row r="31" spans="1:7" x14ac:dyDescent="0.25">
      <c r="A31" s="1">
        <v>43373</v>
      </c>
      <c r="B31" t="s">
        <v>8</v>
      </c>
      <c r="C31">
        <v>13</v>
      </c>
      <c r="D31">
        <v>48</v>
      </c>
      <c r="E31">
        <f t="shared" si="1"/>
        <v>624</v>
      </c>
      <c r="F31">
        <f t="shared" si="0"/>
        <v>124.80000000000001</v>
      </c>
      <c r="G31">
        <f t="shared" si="2"/>
        <v>748.8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YCA:</dc:creator>
  <cp:lastModifiedBy>YCA:</cp:lastModifiedBy>
  <dcterms:created xsi:type="dcterms:W3CDTF">2018-09-13T15:11:36Z</dcterms:created>
  <dcterms:modified xsi:type="dcterms:W3CDTF">2018-09-13T15:18:07Z</dcterms:modified>
</cp:coreProperties>
</file>